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74E7C3F7-943F-43B7-9932-03A9B5FDAE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стр.1_2!$A$1:$CA$22</definedName>
  </definedNames>
  <calcPr calcId="181029"/>
</workbook>
</file>

<file path=xl/calcChain.xml><?xml version="1.0" encoding="utf-8"?>
<calcChain xmlns="http://schemas.openxmlformats.org/spreadsheetml/2006/main">
  <c r="BD22" i="4" l="1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H21" i="4"/>
  <c r="H22" i="4" s="1"/>
  <c r="I21" i="4"/>
  <c r="I20" i="4" s="1"/>
  <c r="K21" i="4"/>
  <c r="F22" i="4"/>
  <c r="G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U22" i="4"/>
  <c r="AV22" i="4"/>
  <c r="AW22" i="4"/>
  <c r="AX22" i="4"/>
  <c r="AY22" i="4"/>
  <c r="AZ22" i="4"/>
  <c r="BA22" i="4"/>
  <c r="BB22" i="4"/>
  <c r="BC22" i="4"/>
  <c r="E22" i="4"/>
  <c r="AP22" i="4"/>
  <c r="AQ21" i="4"/>
  <c r="AQ22" i="4" s="1"/>
  <c r="AR21" i="4"/>
  <c r="AR22" i="4" s="1"/>
  <c r="AS22" i="4"/>
  <c r="AT21" i="4"/>
  <c r="AT22" i="4" s="1"/>
  <c r="N20" i="4"/>
  <c r="O20" i="4"/>
  <c r="P20" i="4"/>
  <c r="Q20" i="4"/>
  <c r="R20" i="4"/>
  <c r="E20" i="4"/>
  <c r="G20" i="4"/>
  <c r="J20" i="4"/>
  <c r="K20" i="4"/>
  <c r="D20" i="4"/>
  <c r="I22" i="4" l="1"/>
  <c r="H20" i="4"/>
  <c r="BY21" i="4"/>
  <c r="BY22" i="4" s="1"/>
  <c r="AO22" i="4"/>
  <c r="F20" i="4"/>
  <c r="BZ21" i="4"/>
  <c r="BZ22" i="4" s="1"/>
  <c r="CA22" i="4"/>
  <c r="L20" i="4"/>
  <c r="M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J20" i="4"/>
  <c r="AK20" i="4"/>
  <c r="AM20" i="4"/>
  <c r="AN20" i="4"/>
  <c r="AU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S20" i="4"/>
  <c r="BT20" i="4"/>
  <c r="BV20" i="4"/>
  <c r="D22" i="4"/>
  <c r="BY20" i="4" l="1"/>
  <c r="BW20" i="4"/>
  <c r="BZ20" i="4"/>
  <c r="AX20" i="4"/>
  <c r="AO20" i="4"/>
  <c r="AT20" i="4"/>
  <c r="AS20" i="4"/>
  <c r="AP20" i="4"/>
  <c r="BA20" i="4"/>
  <c r="AQ20" i="4"/>
  <c r="AY20" i="4"/>
  <c r="AR20" i="4"/>
</calcChain>
</file>

<file path=xl/sharedStrings.xml><?xml version="1.0" encoding="utf-8"?>
<sst xmlns="http://schemas.openxmlformats.org/spreadsheetml/2006/main" count="245" uniqueCount="98">
  <si>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</si>
  <si>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</si>
  <si>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</si>
  <si>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</si>
  <si>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</si>
  <si>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</si>
  <si>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</si>
  <si>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</si>
  <si>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</si>
  <si>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</si>
  <si>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</si>
  <si>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</si>
  <si>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</si>
  <si>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</si>
  <si>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</si>
  <si>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</si>
  <si>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</si>
  <si>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</si>
  <si>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</si>
  <si>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</si>
  <si>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</si>
  <si>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</si>
  <si>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</si>
  <si>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</si>
  <si>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</si>
  <si>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</si>
  <si>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</si>
  <si>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</si>
  <si>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</si>
  <si>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</si>
  <si>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</si>
  <si>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</si>
  <si>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</si>
  <si>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</si>
  <si>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5.5</t>
  </si>
  <si>
    <t>5.6</t>
  </si>
  <si>
    <t>5.7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</si>
  <si>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</si>
  <si>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</si>
  <si>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</si>
  <si>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</si>
  <si>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</si>
  <si>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</si>
  <si>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</si>
  <si>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</si>
  <si>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</si>
  <si>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</si>
  <si>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</si>
  <si>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</si>
  <si>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</si>
  <si>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</si>
  <si>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</si>
  <si>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</si>
  <si>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</si>
  <si>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</si>
  <si>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</si>
  <si>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</si>
  <si>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</si>
  <si>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</si>
  <si>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</si>
  <si>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</si>
  <si>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</si>
  <si>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</si>
  <si>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</si>
  <si>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</si>
  <si>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</si>
  <si>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</si>
  <si>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</si>
  <si>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</si>
  <si>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</si>
  <si>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</si>
  <si>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</si>
  <si>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</si>
  <si>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</si>
  <si>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</si>
  <si>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</si>
  <si>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</si>
  <si>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</si>
  <si>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</si>
  <si>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</si>
  <si>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</si>
  <si>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</si>
  <si>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</si>
  <si>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Г</t>
  </si>
  <si>
    <t>нд</t>
  </si>
  <si>
    <t>2018</t>
  </si>
  <si>
    <t xml:space="preserve"> квартал</t>
  </si>
  <si>
    <t>Выключатель, км</t>
  </si>
  <si>
    <t>2024</t>
  </si>
  <si>
    <t>активов к бухгалтерскому учету в год 2024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</si>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</sst>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2" fontId="7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9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22"/>
  <sheetViews>
    <sheetView tabSelected="1" view="pageBreakPreview" zoomScaleNormal="100" zoomScaleSheetLayoutView="100" workbookViewId="0">
      <selection activeCell="AI24" sqref="AI24"/>
    </sheetView>
  </sheetViews>
  <sheetFormatPr defaultRowHeight="15.75" x14ac:dyDescent="0.25"/>
  <cols>
    <col min="1" max="1" width="7.28515625" style="1" customWidth="1"/>
    <col min="2" max="2" width="35.140625" style="1" customWidth="1"/>
    <col min="3" max="4" width="9.7109375" style="1" customWidth="1"/>
    <col min="5" max="77" width="6.7109375" style="1" customWidth="1"/>
    <col min="78" max="78" width="6.7109375" style="19" customWidth="1"/>
    <col min="79" max="79" width="13.7109375" style="1" customWidth="1"/>
    <col min="80" max="16384" width="9.140625" style="1"/>
  </cols>
  <sheetData>
    <row r="1" spans="1:79" s="2" customFormat="1" ht="10.5" x14ac:dyDescent="0.2">
      <c r="BZ1" s="17"/>
      <c r="CA1" s="3" t="s">
        <v>19</v>
      </c>
    </row>
    <row r="2" spans="1:79" s="2" customFormat="1" ht="19.5" customHeight="1" x14ac:dyDescent="0.2">
      <c r="BX2" s="5"/>
      <c r="BY2" s="36" t="s">
        <v>2</v>
      </c>
      <c r="BZ2" s="36"/>
      <c r="CA2" s="36"/>
    </row>
    <row r="3" spans="1:79" s="12" customFormat="1" ht="9.75" x14ac:dyDescent="0.15">
      <c r="A3" s="51" t="s">
        <v>45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BZ3" s="18"/>
    </row>
    <row r="4" spans="1:79" s="12" customFormat="1" ht="9.75" x14ac:dyDescent="0.15">
      <c r="N4" s="13" t="s">
        <v>46</v>
      </c>
      <c r="O4" s="55" t="s">
        <v>97</v>
      </c>
      <c r="P4" s="55"/>
      <c r="Q4" s="51" t="s">
        <v>86</v>
      </c>
      <c r="R4" s="51" t="s">
        <v>85</v>
      </c>
      <c r="S4" s="25" t="s">
        <v>88</v>
      </c>
      <c r="T4" s="12" t="s">
        <v>47</v>
      </c>
      <c r="BZ4" s="18"/>
    </row>
    <row r="5" spans="1:79" ht="9" customHeight="1" x14ac:dyDescent="0.25"/>
    <row r="6" spans="1:79" s="12" customFormat="1" ht="12.75" customHeight="1" x14ac:dyDescent="0.15">
      <c r="M6" s="13" t="s">
        <v>3</v>
      </c>
      <c r="N6" s="59" t="s">
        <v>90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BZ6" s="18"/>
    </row>
    <row r="7" spans="1:79" s="6" customFormat="1" ht="10.5" customHeight="1" x14ac:dyDescent="0.15">
      <c r="N7" s="60" t="s">
        <v>4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7"/>
      <c r="AJ7" s="7"/>
      <c r="AK7" s="7"/>
      <c r="BZ7" s="20"/>
    </row>
    <row r="8" spans="1:79" ht="9" customHeight="1" x14ac:dyDescent="0.25"/>
    <row r="9" spans="1:79" s="12" customFormat="1" ht="9.75" x14ac:dyDescent="0.15">
      <c r="R9" s="13" t="s">
        <v>5</v>
      </c>
      <c r="S9" s="25" t="s">
        <v>88</v>
      </c>
      <c r="T9" s="12" t="s">
        <v>6</v>
      </c>
      <c r="Z9" s="13"/>
      <c r="BZ9" s="18"/>
    </row>
    <row r="10" spans="1:79" ht="9" customHeight="1" x14ac:dyDescent="0.25"/>
    <row r="11" spans="1:79" s="12" customFormat="1" ht="28.5" customHeight="1" x14ac:dyDescent="0.15">
      <c r="P11" s="13" t="s">
        <v>7</v>
      </c>
      <c r="Q11" s="61" t="s">
        <v>91</v>
      </c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14"/>
      <c r="AD11" s="14"/>
      <c r="AE11" s="14"/>
      <c r="AF11" s="14"/>
      <c r="BZ11" s="18"/>
    </row>
    <row r="12" spans="1:79" s="6" customFormat="1" ht="8.25" x14ac:dyDescent="0.15">
      <c r="Q12" s="52" t="s">
        <v>8</v>
      </c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7"/>
      <c r="AD12" s="7"/>
      <c r="AE12" s="7"/>
      <c r="AF12" s="7"/>
      <c r="BZ12" s="20"/>
    </row>
    <row r="13" spans="1:79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BZ13" s="17"/>
    </row>
    <row r="14" spans="1:79" s="8" customFormat="1" ht="15" customHeight="1" x14ac:dyDescent="0.2">
      <c r="A14" s="34" t="s">
        <v>17</v>
      </c>
      <c r="B14" s="34" t="s">
        <v>18</v>
      </c>
      <c r="C14" s="34" t="s">
        <v>9</v>
      </c>
      <c r="D14" s="34" t="s">
        <v>20</v>
      </c>
      <c r="E14" s="53" t="s">
        <v>21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40" t="s">
        <v>89</v>
      </c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1"/>
      <c r="BW14" s="42" t="s">
        <v>49</v>
      </c>
      <c r="BX14" s="43"/>
      <c r="BY14" s="43"/>
      <c r="BZ14" s="44"/>
      <c r="CA14" s="34" t="s">
        <v>50</v>
      </c>
    </row>
    <row r="15" spans="1:79" s="8" customFormat="1" ht="15" customHeight="1" x14ac:dyDescent="0.2">
      <c r="A15" s="35"/>
      <c r="B15" s="35"/>
      <c r="C15" s="35"/>
      <c r="D15" s="35"/>
      <c r="E15" s="37" t="s">
        <v>0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9"/>
      <c r="AN15" s="37" t="s">
        <v>1</v>
      </c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9"/>
      <c r="BW15" s="45"/>
      <c r="BX15" s="46"/>
      <c r="BY15" s="46"/>
      <c r="BZ15" s="47"/>
      <c r="CA15" s="35"/>
    </row>
    <row r="16" spans="1:79" s="8" customFormat="1" ht="15" customHeight="1" x14ac:dyDescent="0.2">
      <c r="A16" s="35"/>
      <c r="B16" s="35"/>
      <c r="C16" s="35"/>
      <c r="D16" s="35"/>
      <c r="E16" s="37" t="s">
        <v>22</v>
      </c>
      <c r="F16" s="38"/>
      <c r="G16" s="38"/>
      <c r="H16" s="38"/>
      <c r="I16" s="38"/>
      <c r="J16" s="38"/>
      <c r="K16" s="39"/>
      <c r="L16" s="37" t="s">
        <v>23</v>
      </c>
      <c r="M16" s="38"/>
      <c r="N16" s="38"/>
      <c r="O16" s="38"/>
      <c r="P16" s="38"/>
      <c r="Q16" s="38"/>
      <c r="R16" s="39"/>
      <c r="S16" s="37" t="s">
        <v>24</v>
      </c>
      <c r="T16" s="38"/>
      <c r="U16" s="38"/>
      <c r="V16" s="38"/>
      <c r="W16" s="38"/>
      <c r="X16" s="38"/>
      <c r="Y16" s="39"/>
      <c r="Z16" s="37" t="s">
        <v>25</v>
      </c>
      <c r="AA16" s="38"/>
      <c r="AB16" s="38"/>
      <c r="AC16" s="38"/>
      <c r="AD16" s="38"/>
      <c r="AE16" s="38"/>
      <c r="AF16" s="39"/>
      <c r="AG16" s="37" t="s">
        <v>26</v>
      </c>
      <c r="AH16" s="38"/>
      <c r="AI16" s="38"/>
      <c r="AJ16" s="38"/>
      <c r="AK16" s="38"/>
      <c r="AL16" s="38"/>
      <c r="AM16" s="39"/>
      <c r="AN16" s="37" t="s">
        <v>22</v>
      </c>
      <c r="AO16" s="38"/>
      <c r="AP16" s="38"/>
      <c r="AQ16" s="38"/>
      <c r="AR16" s="38"/>
      <c r="AS16" s="38"/>
      <c r="AT16" s="39"/>
      <c r="AU16" s="37" t="s">
        <v>23</v>
      </c>
      <c r="AV16" s="38"/>
      <c r="AW16" s="38"/>
      <c r="AX16" s="38"/>
      <c r="AY16" s="38"/>
      <c r="AZ16" s="38"/>
      <c r="BA16" s="39"/>
      <c r="BB16" s="37" t="s">
        <v>24</v>
      </c>
      <c r="BC16" s="38"/>
      <c r="BD16" s="38"/>
      <c r="BE16" s="38"/>
      <c r="BF16" s="38"/>
      <c r="BG16" s="38"/>
      <c r="BH16" s="39"/>
      <c r="BI16" s="37" t="s">
        <v>25</v>
      </c>
      <c r="BJ16" s="38"/>
      <c r="BK16" s="38"/>
      <c r="BL16" s="38"/>
      <c r="BM16" s="38"/>
      <c r="BN16" s="38"/>
      <c r="BO16" s="39"/>
      <c r="BP16" s="37" t="s">
        <v>26</v>
      </c>
      <c r="BQ16" s="38"/>
      <c r="BR16" s="38"/>
      <c r="BS16" s="38"/>
      <c r="BT16" s="38"/>
      <c r="BU16" s="38"/>
      <c r="BV16" s="39"/>
      <c r="BW16" s="48"/>
      <c r="BX16" s="49"/>
      <c r="BY16" s="49"/>
      <c r="BZ16" s="50"/>
      <c r="CA16" s="35"/>
    </row>
    <row r="17" spans="1:79" s="8" customFormat="1" ht="30" customHeight="1" x14ac:dyDescent="0.2">
      <c r="A17" s="35"/>
      <c r="B17" s="35"/>
      <c r="C17" s="35"/>
      <c r="D17" s="35"/>
      <c r="E17" s="9" t="s">
        <v>27</v>
      </c>
      <c r="F17" s="37" t="s">
        <v>29</v>
      </c>
      <c r="G17" s="38"/>
      <c r="H17" s="38"/>
      <c r="I17" s="38"/>
      <c r="J17" s="38"/>
      <c r="K17" s="39"/>
      <c r="L17" s="9" t="s">
        <v>27</v>
      </c>
      <c r="M17" s="37" t="s">
        <v>29</v>
      </c>
      <c r="N17" s="38"/>
      <c r="O17" s="38"/>
      <c r="P17" s="38"/>
      <c r="Q17" s="38"/>
      <c r="R17" s="39"/>
      <c r="S17" s="9" t="s">
        <v>27</v>
      </c>
      <c r="T17" s="37" t="s">
        <v>29</v>
      </c>
      <c r="U17" s="38"/>
      <c r="V17" s="38"/>
      <c r="W17" s="38"/>
      <c r="X17" s="38"/>
      <c r="Y17" s="39"/>
      <c r="Z17" s="9" t="s">
        <v>27</v>
      </c>
      <c r="AA17" s="37" t="s">
        <v>29</v>
      </c>
      <c r="AB17" s="38"/>
      <c r="AC17" s="38"/>
      <c r="AD17" s="38"/>
      <c r="AE17" s="38"/>
      <c r="AF17" s="39"/>
      <c r="AG17" s="9" t="s">
        <v>27</v>
      </c>
      <c r="AH17" s="37" t="s">
        <v>29</v>
      </c>
      <c r="AI17" s="38"/>
      <c r="AJ17" s="38"/>
      <c r="AK17" s="38"/>
      <c r="AL17" s="38"/>
      <c r="AM17" s="39"/>
      <c r="AN17" s="9" t="s">
        <v>27</v>
      </c>
      <c r="AO17" s="37" t="s">
        <v>29</v>
      </c>
      <c r="AP17" s="38"/>
      <c r="AQ17" s="38"/>
      <c r="AR17" s="38"/>
      <c r="AS17" s="38"/>
      <c r="AT17" s="39"/>
      <c r="AU17" s="9" t="s">
        <v>27</v>
      </c>
      <c r="AV17" s="37" t="s">
        <v>29</v>
      </c>
      <c r="AW17" s="38"/>
      <c r="AX17" s="38"/>
      <c r="AY17" s="38"/>
      <c r="AZ17" s="38"/>
      <c r="BA17" s="39"/>
      <c r="BB17" s="9" t="s">
        <v>27</v>
      </c>
      <c r="BC17" s="37" t="s">
        <v>29</v>
      </c>
      <c r="BD17" s="38"/>
      <c r="BE17" s="38"/>
      <c r="BF17" s="38"/>
      <c r="BG17" s="38"/>
      <c r="BH17" s="39"/>
      <c r="BI17" s="9" t="s">
        <v>27</v>
      </c>
      <c r="BJ17" s="37" t="s">
        <v>29</v>
      </c>
      <c r="BK17" s="38"/>
      <c r="BL17" s="38"/>
      <c r="BM17" s="38"/>
      <c r="BN17" s="38"/>
      <c r="BO17" s="39"/>
      <c r="BP17" s="9" t="s">
        <v>27</v>
      </c>
      <c r="BQ17" s="37" t="s">
        <v>29</v>
      </c>
      <c r="BR17" s="38"/>
      <c r="BS17" s="38"/>
      <c r="BT17" s="38"/>
      <c r="BU17" s="38"/>
      <c r="BV17" s="39"/>
      <c r="BW17" s="37" t="s">
        <v>27</v>
      </c>
      <c r="BX17" s="39"/>
      <c r="BY17" s="38" t="s">
        <v>29</v>
      </c>
      <c r="BZ17" s="39"/>
      <c r="CA17" s="35"/>
    </row>
    <row r="18" spans="1:79" s="8" customFormat="1" ht="45" customHeight="1" x14ac:dyDescent="0.2">
      <c r="A18" s="35"/>
      <c r="B18" s="35"/>
      <c r="C18" s="35"/>
      <c r="D18" s="35"/>
      <c r="E18" s="10" t="s">
        <v>28</v>
      </c>
      <c r="F18" s="10" t="s">
        <v>28</v>
      </c>
      <c r="G18" s="10" t="s">
        <v>30</v>
      </c>
      <c r="H18" s="10" t="s">
        <v>31</v>
      </c>
      <c r="I18" s="10" t="s">
        <v>32</v>
      </c>
      <c r="J18" s="10" t="s">
        <v>33</v>
      </c>
      <c r="K18" s="10" t="s">
        <v>87</v>
      </c>
      <c r="L18" s="10" t="s">
        <v>28</v>
      </c>
      <c r="M18" s="10" t="s">
        <v>28</v>
      </c>
      <c r="N18" s="10" t="s">
        <v>30</v>
      </c>
      <c r="O18" s="10" t="s">
        <v>31</v>
      </c>
      <c r="P18" s="10" t="s">
        <v>32</v>
      </c>
      <c r="Q18" s="10" t="s">
        <v>33</v>
      </c>
      <c r="R18" s="10" t="s">
        <v>87</v>
      </c>
      <c r="S18" s="10" t="s">
        <v>28</v>
      </c>
      <c r="T18" s="10" t="s">
        <v>28</v>
      </c>
      <c r="U18" s="10" t="s">
        <v>30</v>
      </c>
      <c r="V18" s="10" t="s">
        <v>31</v>
      </c>
      <c r="W18" s="10" t="s">
        <v>32</v>
      </c>
      <c r="X18" s="10" t="s">
        <v>33</v>
      </c>
      <c r="Y18" s="10" t="s">
        <v>87</v>
      </c>
      <c r="Z18" s="10" t="s">
        <v>28</v>
      </c>
      <c r="AA18" s="10" t="s">
        <v>28</v>
      </c>
      <c r="AB18" s="10" t="s">
        <v>30</v>
      </c>
      <c r="AC18" s="10" t="s">
        <v>31</v>
      </c>
      <c r="AD18" s="10" t="s">
        <v>32</v>
      </c>
      <c r="AE18" s="10" t="s">
        <v>33</v>
      </c>
      <c r="AF18" s="10" t="s">
        <v>87</v>
      </c>
      <c r="AG18" s="10" t="s">
        <v>28</v>
      </c>
      <c r="AH18" s="10" t="s">
        <v>28</v>
      </c>
      <c r="AI18" s="10" t="s">
        <v>30</v>
      </c>
      <c r="AJ18" s="10" t="s">
        <v>31</v>
      </c>
      <c r="AK18" s="10" t="s">
        <v>32</v>
      </c>
      <c r="AL18" s="10" t="s">
        <v>33</v>
      </c>
      <c r="AM18" s="10" t="s">
        <v>87</v>
      </c>
      <c r="AN18" s="10" t="s">
        <v>28</v>
      </c>
      <c r="AO18" s="10" t="s">
        <v>28</v>
      </c>
      <c r="AP18" s="10" t="s">
        <v>30</v>
      </c>
      <c r="AQ18" s="10" t="s">
        <v>31</v>
      </c>
      <c r="AR18" s="10" t="s">
        <v>32</v>
      </c>
      <c r="AS18" s="10" t="s">
        <v>33</v>
      </c>
      <c r="AT18" s="10" t="s">
        <v>87</v>
      </c>
      <c r="AU18" s="10" t="s">
        <v>28</v>
      </c>
      <c r="AV18" s="10" t="s">
        <v>28</v>
      </c>
      <c r="AW18" s="10" t="s">
        <v>30</v>
      </c>
      <c r="AX18" s="10" t="s">
        <v>31</v>
      </c>
      <c r="AY18" s="10" t="s">
        <v>32</v>
      </c>
      <c r="AZ18" s="10" t="s">
        <v>33</v>
      </c>
      <c r="BA18" s="10" t="s">
        <v>87</v>
      </c>
      <c r="BB18" s="10" t="s">
        <v>28</v>
      </c>
      <c r="BC18" s="10" t="s">
        <v>28</v>
      </c>
      <c r="BD18" s="10" t="s">
        <v>30</v>
      </c>
      <c r="BE18" s="10" t="s">
        <v>31</v>
      </c>
      <c r="BF18" s="10" t="s">
        <v>32</v>
      </c>
      <c r="BG18" s="10" t="s">
        <v>33</v>
      </c>
      <c r="BH18" s="10" t="s">
        <v>87</v>
      </c>
      <c r="BI18" s="10" t="s">
        <v>28</v>
      </c>
      <c r="BJ18" s="10" t="s">
        <v>28</v>
      </c>
      <c r="BK18" s="10" t="s">
        <v>30</v>
      </c>
      <c r="BL18" s="10" t="s">
        <v>31</v>
      </c>
      <c r="BM18" s="10" t="s">
        <v>32</v>
      </c>
      <c r="BN18" s="10" t="s">
        <v>33</v>
      </c>
      <c r="BO18" s="10" t="s">
        <v>87</v>
      </c>
      <c r="BP18" s="10" t="s">
        <v>28</v>
      </c>
      <c r="BQ18" s="10" t="s">
        <v>28</v>
      </c>
      <c r="BR18" s="10" t="s">
        <v>30</v>
      </c>
      <c r="BS18" s="10" t="s">
        <v>31</v>
      </c>
      <c r="BT18" s="10" t="s">
        <v>32</v>
      </c>
      <c r="BU18" s="10" t="s">
        <v>33</v>
      </c>
      <c r="BV18" s="10" t="s">
        <v>87</v>
      </c>
      <c r="BW18" s="9" t="s">
        <v>28</v>
      </c>
      <c r="BX18" s="9" t="s">
        <v>48</v>
      </c>
      <c r="BY18" s="9" t="s">
        <v>28</v>
      </c>
      <c r="BZ18" s="21" t="s">
        <v>48</v>
      </c>
      <c r="CA18" s="35"/>
    </row>
    <row r="19" spans="1:79" s="8" customFormat="1" ht="12" x14ac:dyDescent="0.2">
      <c r="A19" s="11">
        <v>1</v>
      </c>
      <c r="B19" s="11">
        <v>2</v>
      </c>
      <c r="C19" s="11">
        <v>3</v>
      </c>
      <c r="D19" s="11">
        <v>4</v>
      </c>
      <c r="E19" s="11" t="s">
        <v>10</v>
      </c>
      <c r="F19" s="11" t="s">
        <v>11</v>
      </c>
      <c r="G19" s="11" t="s">
        <v>12</v>
      </c>
      <c r="H19" s="11" t="s">
        <v>13</v>
      </c>
      <c r="I19" s="11" t="s">
        <v>34</v>
      </c>
      <c r="J19" s="11" t="s">
        <v>35</v>
      </c>
      <c r="K19" s="11" t="s">
        <v>36</v>
      </c>
      <c r="L19" s="16" t="s">
        <v>84</v>
      </c>
      <c r="M19" s="16" t="s">
        <v>84</v>
      </c>
      <c r="N19" s="16" t="s">
        <v>84</v>
      </c>
      <c r="O19" s="16" t="s">
        <v>84</v>
      </c>
      <c r="P19" s="16" t="s">
        <v>84</v>
      </c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6" t="s">
        <v>84</v>
      </c>
      <c r="AC19" s="16" t="s">
        <v>84</v>
      </c>
      <c r="AD19" s="16" t="s">
        <v>84</v>
      </c>
      <c r="AE19" s="16" t="s">
        <v>84</v>
      </c>
      <c r="AF19" s="16" t="s">
        <v>84</v>
      </c>
      <c r="AG19" s="11" t="s">
        <v>37</v>
      </c>
      <c r="AH19" s="11" t="s">
        <v>38</v>
      </c>
      <c r="AI19" s="11" t="s">
        <v>39</v>
      </c>
      <c r="AJ19" s="11" t="s">
        <v>40</v>
      </c>
      <c r="AK19" s="11" t="s">
        <v>41</v>
      </c>
      <c r="AL19" s="11" t="s">
        <v>42</v>
      </c>
      <c r="AM19" s="11" t="s">
        <v>43</v>
      </c>
      <c r="AN19" s="11" t="s">
        <v>14</v>
      </c>
      <c r="AO19" s="11" t="s">
        <v>15</v>
      </c>
      <c r="AP19" s="11" t="s">
        <v>16</v>
      </c>
      <c r="AQ19" s="11" t="s">
        <v>82</v>
      </c>
      <c r="AR19" s="11" t="s">
        <v>51</v>
      </c>
      <c r="AS19" s="11" t="s">
        <v>52</v>
      </c>
      <c r="AT19" s="11" t="s">
        <v>53</v>
      </c>
      <c r="AU19" s="11" t="s">
        <v>54</v>
      </c>
      <c r="AV19" s="11" t="s">
        <v>55</v>
      </c>
      <c r="AW19" s="11" t="s">
        <v>56</v>
      </c>
      <c r="AX19" s="11" t="s">
        <v>57</v>
      </c>
      <c r="AY19" s="11" t="s">
        <v>58</v>
      </c>
      <c r="AZ19" s="11" t="s">
        <v>59</v>
      </c>
      <c r="BA19" s="11" t="s">
        <v>60</v>
      </c>
      <c r="BB19" s="11" t="s">
        <v>61</v>
      </c>
      <c r="BC19" s="11" t="s">
        <v>62</v>
      </c>
      <c r="BD19" s="11" t="s">
        <v>63</v>
      </c>
      <c r="BE19" s="11" t="s">
        <v>64</v>
      </c>
      <c r="BF19" s="11" t="s">
        <v>65</v>
      </c>
      <c r="BG19" s="11" t="s">
        <v>66</v>
      </c>
      <c r="BH19" s="11" t="s">
        <v>67</v>
      </c>
      <c r="BI19" s="11" t="s">
        <v>68</v>
      </c>
      <c r="BJ19" s="11" t="s">
        <v>69</v>
      </c>
      <c r="BK19" s="11" t="s">
        <v>70</v>
      </c>
      <c r="BL19" s="11" t="s">
        <v>71</v>
      </c>
      <c r="BM19" s="11" t="s">
        <v>72</v>
      </c>
      <c r="BN19" s="11" t="s">
        <v>73</v>
      </c>
      <c r="BO19" s="11" t="s">
        <v>74</v>
      </c>
      <c r="BP19" s="11" t="s">
        <v>75</v>
      </c>
      <c r="BQ19" s="11" t="s">
        <v>76</v>
      </c>
      <c r="BR19" s="11" t="s">
        <v>77</v>
      </c>
      <c r="BS19" s="11" t="s">
        <v>78</v>
      </c>
      <c r="BT19" s="11" t="s">
        <v>79</v>
      </c>
      <c r="BU19" s="11" t="s">
        <v>80</v>
      </c>
      <c r="BV19" s="11" t="s">
        <v>81</v>
      </c>
      <c r="BW19" s="11">
        <v>7</v>
      </c>
      <c r="BX19" s="11">
        <v>8</v>
      </c>
      <c r="BY19" s="11">
        <v>9</v>
      </c>
      <c r="BZ19" s="22">
        <v>10</v>
      </c>
      <c r="CA19" s="11">
        <v>11</v>
      </c>
    </row>
    <row r="20" spans="1:79" s="8" customFormat="1" ht="24" x14ac:dyDescent="0.2">
      <c r="A20" s="29" t="s">
        <v>92</v>
      </c>
      <c r="B20" s="31" t="s">
        <v>93</v>
      </c>
      <c r="C20" s="32" t="s">
        <v>83</v>
      </c>
      <c r="D20" s="24">
        <f>D21</f>
        <v>12.741</v>
      </c>
      <c r="E20" s="24" t="str">
        <f t="shared" ref="E20:K20" si="0">E21</f>
        <v>нд</v>
      </c>
      <c r="F20" s="24">
        <f t="shared" si="0"/>
        <v>12.884</v>
      </c>
      <c r="G20" s="24">
        <f t="shared" si="0"/>
        <v>1.26</v>
      </c>
      <c r="H20" s="24">
        <f t="shared" si="0"/>
        <v>0</v>
      </c>
      <c r="I20" s="24">
        <f t="shared" si="0"/>
        <v>0</v>
      </c>
      <c r="J20" s="24">
        <f t="shared" si="0"/>
        <v>7.79</v>
      </c>
      <c r="K20" s="24">
        <f t="shared" si="0"/>
        <v>0</v>
      </c>
      <c r="L20" s="24" t="str">
        <f t="shared" ref="L20:BP20" si="1">L21</f>
        <v>нд</v>
      </c>
      <c r="M20" s="24">
        <f t="shared" si="1"/>
        <v>0</v>
      </c>
      <c r="N20" s="24">
        <f t="shared" si="1"/>
        <v>0</v>
      </c>
      <c r="O20" s="24">
        <f t="shared" si="1"/>
        <v>0</v>
      </c>
      <c r="P20" s="24">
        <f t="shared" si="1"/>
        <v>0</v>
      </c>
      <c r="Q20" s="24">
        <f t="shared" si="1"/>
        <v>0</v>
      </c>
      <c r="R20" s="24">
        <f t="shared" si="1"/>
        <v>0</v>
      </c>
      <c r="S20" s="24" t="str">
        <f t="shared" si="1"/>
        <v>нд</v>
      </c>
      <c r="T20" s="24">
        <f t="shared" si="1"/>
        <v>0</v>
      </c>
      <c r="U20" s="24">
        <f t="shared" si="1"/>
        <v>0</v>
      </c>
      <c r="V20" s="24">
        <f t="shared" si="1"/>
        <v>0</v>
      </c>
      <c r="W20" s="24">
        <f t="shared" si="1"/>
        <v>0</v>
      </c>
      <c r="X20" s="24">
        <f t="shared" si="1"/>
        <v>0</v>
      </c>
      <c r="Y20" s="24">
        <f t="shared" si="1"/>
        <v>0</v>
      </c>
      <c r="Z20" s="24" t="str">
        <f t="shared" si="1"/>
        <v>нд</v>
      </c>
      <c r="AA20" s="24">
        <f t="shared" si="1"/>
        <v>0</v>
      </c>
      <c r="AB20" s="24">
        <f t="shared" si="1"/>
        <v>0</v>
      </c>
      <c r="AC20" s="24">
        <f t="shared" si="1"/>
        <v>0</v>
      </c>
      <c r="AD20" s="24">
        <f t="shared" si="1"/>
        <v>0</v>
      </c>
      <c r="AE20" s="24">
        <f t="shared" si="1"/>
        <v>0</v>
      </c>
      <c r="AF20" s="24">
        <f t="shared" si="1"/>
        <v>0</v>
      </c>
      <c r="AG20" s="24" t="str">
        <f t="shared" si="1"/>
        <v>нд</v>
      </c>
      <c r="AH20" s="24">
        <v>12.884</v>
      </c>
      <c r="AI20" s="24">
        <v>1.26</v>
      </c>
      <c r="AJ20" s="24">
        <f t="shared" si="1"/>
        <v>0</v>
      </c>
      <c r="AK20" s="24">
        <f t="shared" si="1"/>
        <v>0</v>
      </c>
      <c r="AL20" s="24">
        <v>7.79</v>
      </c>
      <c r="AM20" s="24">
        <f t="shared" si="1"/>
        <v>0</v>
      </c>
      <c r="AN20" s="24" t="str">
        <f t="shared" si="1"/>
        <v>нд</v>
      </c>
      <c r="AO20" s="24">
        <f t="shared" si="1"/>
        <v>12.741</v>
      </c>
      <c r="AP20" s="24">
        <f t="shared" si="1"/>
        <v>1.26</v>
      </c>
      <c r="AQ20" s="24">
        <f t="shared" si="1"/>
        <v>0</v>
      </c>
      <c r="AR20" s="24">
        <f t="shared" si="1"/>
        <v>0</v>
      </c>
      <c r="AS20" s="24">
        <f t="shared" si="1"/>
        <v>7.79</v>
      </c>
      <c r="AT20" s="24">
        <f t="shared" si="1"/>
        <v>0</v>
      </c>
      <c r="AU20" s="24" t="str">
        <f t="shared" si="1"/>
        <v>нд</v>
      </c>
      <c r="AV20" s="24">
        <v>12.741</v>
      </c>
      <c r="AW20" s="24">
        <v>1.26</v>
      </c>
      <c r="AX20" s="24">
        <f t="shared" si="1"/>
        <v>0</v>
      </c>
      <c r="AY20" s="24">
        <f t="shared" si="1"/>
        <v>0</v>
      </c>
      <c r="AZ20" s="24">
        <v>7.79</v>
      </c>
      <c r="BA20" s="24">
        <f t="shared" si="1"/>
        <v>0</v>
      </c>
      <c r="BB20" s="24" t="str">
        <f t="shared" si="1"/>
        <v>нд</v>
      </c>
      <c r="BC20" s="24" t="str">
        <f t="shared" si="1"/>
        <v>нд</v>
      </c>
      <c r="BD20" s="24" t="str">
        <f t="shared" si="1"/>
        <v>нд</v>
      </c>
      <c r="BE20" s="24" t="str">
        <f t="shared" si="1"/>
        <v>нд</v>
      </c>
      <c r="BF20" s="24" t="str">
        <f t="shared" si="1"/>
        <v>нд</v>
      </c>
      <c r="BG20" s="24" t="str">
        <f t="shared" si="1"/>
        <v>нд</v>
      </c>
      <c r="BH20" s="24" t="str">
        <f t="shared" si="1"/>
        <v>нд</v>
      </c>
      <c r="BI20" s="24" t="str">
        <f t="shared" si="1"/>
        <v>нд</v>
      </c>
      <c r="BJ20" s="24" t="str">
        <f t="shared" si="1"/>
        <v>нд</v>
      </c>
      <c r="BK20" s="24" t="str">
        <f t="shared" si="1"/>
        <v>нд</v>
      </c>
      <c r="BL20" s="24" t="str">
        <f t="shared" si="1"/>
        <v>нд</v>
      </c>
      <c r="BM20" s="24" t="str">
        <f t="shared" si="1"/>
        <v>нд</v>
      </c>
      <c r="BN20" s="24" t="str">
        <f t="shared" si="1"/>
        <v>нд</v>
      </c>
      <c r="BO20" s="24" t="str">
        <f t="shared" si="1"/>
        <v>нд</v>
      </c>
      <c r="BP20" s="24" t="str">
        <f t="shared" si="1"/>
        <v>нд</v>
      </c>
      <c r="BQ20" s="24" t="s">
        <v>84</v>
      </c>
      <c r="BR20" s="24" t="s">
        <v>84</v>
      </c>
      <c r="BS20" s="24" t="str">
        <f t="shared" ref="BQ20:BY20" si="2">BS21</f>
        <v>нд</v>
      </c>
      <c r="BT20" s="24" t="str">
        <f t="shared" si="2"/>
        <v>нд</v>
      </c>
      <c r="BU20" s="24" t="s">
        <v>84</v>
      </c>
      <c r="BV20" s="24" t="str">
        <f t="shared" si="2"/>
        <v>нд</v>
      </c>
      <c r="BW20" s="24" t="str">
        <f t="shared" si="2"/>
        <v>нд</v>
      </c>
      <c r="BX20" s="26">
        <v>0</v>
      </c>
      <c r="BY20" s="24">
        <f t="shared" si="2"/>
        <v>-0.14300000000000068</v>
      </c>
      <c r="BZ20" s="26">
        <f>BZ21</f>
        <v>-1.1099037565973302E-2</v>
      </c>
      <c r="CA20" s="27" t="s">
        <v>84</v>
      </c>
    </row>
    <row r="21" spans="1:79" s="8" customFormat="1" ht="12.75" x14ac:dyDescent="0.2">
      <c r="A21" s="30" t="s">
        <v>94</v>
      </c>
      <c r="B21" s="28" t="s">
        <v>95</v>
      </c>
      <c r="C21" s="33" t="s">
        <v>96</v>
      </c>
      <c r="D21" s="24">
        <v>12.741</v>
      </c>
      <c r="E21" s="16" t="s">
        <v>84</v>
      </c>
      <c r="F21" s="24">
        <v>12.884</v>
      </c>
      <c r="G21" s="24">
        <v>1.26</v>
      </c>
      <c r="H21" s="24">
        <f t="shared" ref="H21:K21" si="3">SUM(O21,V21,AC21,AJ21)</f>
        <v>0</v>
      </c>
      <c r="I21" s="24">
        <f t="shared" si="3"/>
        <v>0</v>
      </c>
      <c r="J21" s="24">
        <v>7.79</v>
      </c>
      <c r="K21" s="24">
        <f t="shared" si="3"/>
        <v>0</v>
      </c>
      <c r="L21" s="16" t="s">
        <v>84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16" t="s">
        <v>84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16" t="s">
        <v>84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16" t="s">
        <v>84</v>
      </c>
      <c r="AH21" s="24">
        <v>12.884</v>
      </c>
      <c r="AI21" s="24">
        <v>1.26</v>
      </c>
      <c r="AJ21" s="24">
        <v>0</v>
      </c>
      <c r="AK21" s="24">
        <v>0</v>
      </c>
      <c r="AL21" s="24">
        <v>7.79</v>
      </c>
      <c r="AM21" s="24">
        <v>0</v>
      </c>
      <c r="AN21" s="16" t="s">
        <v>84</v>
      </c>
      <c r="AO21" s="23">
        <v>12.741</v>
      </c>
      <c r="AP21" s="23">
        <v>1.26</v>
      </c>
      <c r="AQ21" s="23">
        <f t="shared" ref="AQ21:AT21" si="4">SUM(AX21,BE21,BL21,BS21)</f>
        <v>0</v>
      </c>
      <c r="AR21" s="23">
        <f t="shared" si="4"/>
        <v>0</v>
      </c>
      <c r="AS21" s="23">
        <v>7.79</v>
      </c>
      <c r="AT21" s="23">
        <f t="shared" si="4"/>
        <v>0</v>
      </c>
      <c r="AU21" s="24" t="s">
        <v>84</v>
      </c>
      <c r="AV21" s="23">
        <v>12.741</v>
      </c>
      <c r="AW21" s="23">
        <v>1.26</v>
      </c>
      <c r="AX21" s="23">
        <v>0</v>
      </c>
      <c r="AY21" s="23">
        <v>0</v>
      </c>
      <c r="AZ21" s="23">
        <v>7.79</v>
      </c>
      <c r="BA21" s="23">
        <v>0</v>
      </c>
      <c r="BB21" s="24" t="s">
        <v>84</v>
      </c>
      <c r="BC21" s="24" t="s">
        <v>84</v>
      </c>
      <c r="BD21" s="24" t="s">
        <v>84</v>
      </c>
      <c r="BE21" s="24" t="s">
        <v>84</v>
      </c>
      <c r="BF21" s="24" t="s">
        <v>84</v>
      </c>
      <c r="BG21" s="24" t="s">
        <v>84</v>
      </c>
      <c r="BH21" s="24" t="s">
        <v>84</v>
      </c>
      <c r="BI21" s="24" t="s">
        <v>84</v>
      </c>
      <c r="BJ21" s="24" t="s">
        <v>84</v>
      </c>
      <c r="BK21" s="24" t="s">
        <v>84</v>
      </c>
      <c r="BL21" s="24" t="s">
        <v>84</v>
      </c>
      <c r="BM21" s="24" t="s">
        <v>84</v>
      </c>
      <c r="BN21" s="24" t="s">
        <v>84</v>
      </c>
      <c r="BO21" s="24" t="s">
        <v>84</v>
      </c>
      <c r="BP21" s="24" t="s">
        <v>84</v>
      </c>
      <c r="BQ21" s="24" t="s">
        <v>84</v>
      </c>
      <c r="BR21" s="24" t="s">
        <v>84</v>
      </c>
      <c r="BS21" s="24" t="s">
        <v>84</v>
      </c>
      <c r="BT21" s="24" t="s">
        <v>84</v>
      </c>
      <c r="BU21" s="24" t="s">
        <v>84</v>
      </c>
      <c r="BV21" s="24" t="s">
        <v>84</v>
      </c>
      <c r="BW21" s="24" t="s">
        <v>84</v>
      </c>
      <c r="BX21" s="26">
        <v>0</v>
      </c>
      <c r="BY21" s="23">
        <f>AO21-F21</f>
        <v>-0.14300000000000068</v>
      </c>
      <c r="BZ21" s="26">
        <f>AO21*100%/F21-100%</f>
        <v>-1.1099037565973302E-2</v>
      </c>
      <c r="CA21" s="27" t="s">
        <v>84</v>
      </c>
    </row>
    <row r="22" spans="1:79" s="15" customFormat="1" ht="37.5" customHeight="1" x14ac:dyDescent="0.2">
      <c r="A22" s="56" t="s">
        <v>44</v>
      </c>
      <c r="B22" s="57"/>
      <c r="C22" s="58"/>
      <c r="D22" s="23">
        <f>D20</f>
        <v>12.741</v>
      </c>
      <c r="E22" s="23" t="str">
        <f>E21</f>
        <v>нд</v>
      </c>
      <c r="F22" s="23">
        <f t="shared" ref="F22:BC22" si="5">F21</f>
        <v>12.884</v>
      </c>
      <c r="G22" s="23">
        <f t="shared" si="5"/>
        <v>1.26</v>
      </c>
      <c r="H22" s="23">
        <f t="shared" si="5"/>
        <v>0</v>
      </c>
      <c r="I22" s="23">
        <f t="shared" si="5"/>
        <v>0</v>
      </c>
      <c r="J22" s="23">
        <f t="shared" si="5"/>
        <v>7.79</v>
      </c>
      <c r="K22" s="23">
        <f t="shared" si="5"/>
        <v>0</v>
      </c>
      <c r="L22" s="23" t="str">
        <f t="shared" si="5"/>
        <v>нд</v>
      </c>
      <c r="M22" s="23">
        <f t="shared" si="5"/>
        <v>0</v>
      </c>
      <c r="N22" s="23">
        <f t="shared" si="5"/>
        <v>0</v>
      </c>
      <c r="O22" s="23">
        <f t="shared" si="5"/>
        <v>0</v>
      </c>
      <c r="P22" s="23">
        <f t="shared" si="5"/>
        <v>0</v>
      </c>
      <c r="Q22" s="23">
        <f t="shared" si="5"/>
        <v>0</v>
      </c>
      <c r="R22" s="23">
        <f t="shared" si="5"/>
        <v>0</v>
      </c>
      <c r="S22" s="23" t="str">
        <f t="shared" si="5"/>
        <v>нд</v>
      </c>
      <c r="T22" s="23">
        <f t="shared" si="5"/>
        <v>0</v>
      </c>
      <c r="U22" s="23">
        <f t="shared" si="5"/>
        <v>0</v>
      </c>
      <c r="V22" s="23">
        <f t="shared" si="5"/>
        <v>0</v>
      </c>
      <c r="W22" s="23">
        <f t="shared" si="5"/>
        <v>0</v>
      </c>
      <c r="X22" s="23">
        <f t="shared" si="5"/>
        <v>0</v>
      </c>
      <c r="Y22" s="23">
        <f t="shared" si="5"/>
        <v>0</v>
      </c>
      <c r="Z22" s="23" t="str">
        <f t="shared" si="5"/>
        <v>нд</v>
      </c>
      <c r="AA22" s="23">
        <f t="shared" si="5"/>
        <v>0</v>
      </c>
      <c r="AB22" s="23">
        <f t="shared" si="5"/>
        <v>0</v>
      </c>
      <c r="AC22" s="23">
        <f t="shared" si="5"/>
        <v>0</v>
      </c>
      <c r="AD22" s="23">
        <f t="shared" si="5"/>
        <v>0</v>
      </c>
      <c r="AE22" s="23">
        <f t="shared" si="5"/>
        <v>0</v>
      </c>
      <c r="AF22" s="23">
        <f t="shared" si="5"/>
        <v>0</v>
      </c>
      <c r="AG22" s="23" t="str">
        <f t="shared" si="5"/>
        <v>нд</v>
      </c>
      <c r="AH22" s="23">
        <f t="shared" si="5"/>
        <v>12.884</v>
      </c>
      <c r="AI22" s="23">
        <f t="shared" si="5"/>
        <v>1.26</v>
      </c>
      <c r="AJ22" s="23">
        <f t="shared" si="5"/>
        <v>0</v>
      </c>
      <c r="AK22" s="23">
        <f t="shared" si="5"/>
        <v>0</v>
      </c>
      <c r="AL22" s="23">
        <f t="shared" si="5"/>
        <v>7.79</v>
      </c>
      <c r="AM22" s="23">
        <f t="shared" si="5"/>
        <v>0</v>
      </c>
      <c r="AN22" s="23" t="str">
        <f t="shared" si="5"/>
        <v>нд</v>
      </c>
      <c r="AO22" s="23">
        <f t="shared" si="5"/>
        <v>12.741</v>
      </c>
      <c r="AP22" s="23">
        <f t="shared" si="5"/>
        <v>1.26</v>
      </c>
      <c r="AQ22" s="23">
        <f t="shared" si="5"/>
        <v>0</v>
      </c>
      <c r="AR22" s="23">
        <f t="shared" si="5"/>
        <v>0</v>
      </c>
      <c r="AS22" s="23">
        <f t="shared" si="5"/>
        <v>7.79</v>
      </c>
      <c r="AT22" s="23">
        <f t="shared" si="5"/>
        <v>0</v>
      </c>
      <c r="AU22" s="23" t="str">
        <f t="shared" si="5"/>
        <v>нд</v>
      </c>
      <c r="AV22" s="23">
        <f t="shared" si="5"/>
        <v>12.741</v>
      </c>
      <c r="AW22" s="23">
        <f t="shared" si="5"/>
        <v>1.26</v>
      </c>
      <c r="AX22" s="23">
        <f t="shared" si="5"/>
        <v>0</v>
      </c>
      <c r="AY22" s="23">
        <f t="shared" si="5"/>
        <v>0</v>
      </c>
      <c r="AZ22" s="23">
        <f t="shared" si="5"/>
        <v>7.79</v>
      </c>
      <c r="BA22" s="23">
        <f t="shared" si="5"/>
        <v>0</v>
      </c>
      <c r="BB22" s="23" t="str">
        <f t="shared" si="5"/>
        <v>нд</v>
      </c>
      <c r="BC22" s="23" t="str">
        <f t="shared" si="5"/>
        <v>нд</v>
      </c>
      <c r="BD22" s="23" t="str">
        <f t="shared" ref="BD22" si="6">BD21</f>
        <v>нд</v>
      </c>
      <c r="BE22" s="23" t="str">
        <f t="shared" ref="BE22" si="7">BE21</f>
        <v>нд</v>
      </c>
      <c r="BF22" s="23" t="str">
        <f t="shared" ref="BF22" si="8">BF21</f>
        <v>нд</v>
      </c>
      <c r="BG22" s="23" t="str">
        <f t="shared" ref="BG22" si="9">BG21</f>
        <v>нд</v>
      </c>
      <c r="BH22" s="23" t="str">
        <f t="shared" ref="BH22" si="10">BH21</f>
        <v>нд</v>
      </c>
      <c r="BI22" s="23" t="str">
        <f t="shared" ref="BI22" si="11">BI21</f>
        <v>нд</v>
      </c>
      <c r="BJ22" s="23" t="str">
        <f t="shared" ref="BJ22" si="12">BJ21</f>
        <v>нд</v>
      </c>
      <c r="BK22" s="23" t="str">
        <f t="shared" ref="BK22" si="13">BK21</f>
        <v>нд</v>
      </c>
      <c r="BL22" s="23" t="str">
        <f t="shared" ref="BL22" si="14">BL21</f>
        <v>нд</v>
      </c>
      <c r="BM22" s="23" t="str">
        <f t="shared" ref="BM22" si="15">BM21</f>
        <v>нд</v>
      </c>
      <c r="BN22" s="23" t="str">
        <f t="shared" ref="BN22" si="16">BN21</f>
        <v>нд</v>
      </c>
      <c r="BO22" s="23" t="str">
        <f t="shared" ref="BO22" si="17">BO21</f>
        <v>нд</v>
      </c>
      <c r="BP22" s="23" t="str">
        <f t="shared" ref="BP22" si="18">BP21</f>
        <v>нд</v>
      </c>
      <c r="BQ22" s="23" t="str">
        <f t="shared" ref="BQ22" si="19">BQ21</f>
        <v>нд</v>
      </c>
      <c r="BR22" s="23" t="str">
        <f t="shared" ref="BR22" si="20">BR21</f>
        <v>нд</v>
      </c>
      <c r="BS22" s="23" t="str">
        <f t="shared" ref="BS22" si="21">BS21</f>
        <v>нд</v>
      </c>
      <c r="BT22" s="23" t="str">
        <f t="shared" ref="BT22" si="22">BT21</f>
        <v>нд</v>
      </c>
      <c r="BU22" s="23" t="str">
        <f t="shared" ref="BU22" si="23">BU21</f>
        <v>нд</v>
      </c>
      <c r="BV22" s="23" t="str">
        <f t="shared" ref="BV22" si="24">BV21</f>
        <v>нд</v>
      </c>
      <c r="BW22" s="23" t="str">
        <f t="shared" ref="BW22" si="25">BW21</f>
        <v>нд</v>
      </c>
      <c r="BX22" s="26">
        <f t="shared" ref="BX22" si="26">BX21</f>
        <v>0</v>
      </c>
      <c r="BY22" s="23">
        <f t="shared" ref="BY22" si="27">BY21</f>
        <v>-0.14300000000000068</v>
      </c>
      <c r="BZ22" s="26">
        <f t="shared" ref="BZ22" si="28">BZ21</f>
        <v>-1.1099037565973302E-2</v>
      </c>
      <c r="CA22" s="28" t="str">
        <f t="shared" ref="CA22" si="29">CA20</f>
        <v>нд</v>
      </c>
    </row>
  </sheetData>
  <mergeCells count="41">
    <mergeCell ref="S16:Y16"/>
    <mergeCell ref="A22:C22"/>
    <mergeCell ref="Q4:R4"/>
    <mergeCell ref="N6:Z6"/>
    <mergeCell ref="N7:Z7"/>
    <mergeCell ref="Q11:AB11"/>
    <mergeCell ref="F17:K17"/>
    <mergeCell ref="M17:R17"/>
    <mergeCell ref="Z16:AF16"/>
    <mergeCell ref="BP16:BV16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T17:Y17"/>
    <mergeCell ref="E16:K16"/>
    <mergeCell ref="L16:R16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B16:BH16"/>
    <mergeCell ref="BI16:BO16"/>
    <mergeCell ref="BC17:BH17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2024-05-15T05:24:17Z</cp:lastPrinted>
  <dcterms:created xsi:type="dcterms:W3CDTF">2011-01-11T10:25:48Z</dcterms:created>
  <dcterms:modified xsi:type="dcterms:W3CDTF">2024-06-06T07:18:08Z</dcterms:modified>
</cp:coreProperties>
</file>